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8" i="1" l="1"/>
  <c r="G8" i="1" l="1"/>
  <c r="M9" i="1"/>
  <c r="Q9" i="1"/>
  <c r="J10" i="1"/>
  <c r="Q10" i="1"/>
  <c r="J9" i="1"/>
  <c r="E10" i="1"/>
  <c r="M10" i="1"/>
  <c r="D10" i="1"/>
  <c r="C10" i="1"/>
  <c r="Q17" i="1" l="1"/>
  <c r="J17" i="1"/>
  <c r="M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<sst xmlns="http://schemas.openxmlformats.org/spreadsheetml/2006/main" count="38" uniqueCount="32">
  <si>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</si>
  <si>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</si>
  <si>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</si>
  <si>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</si>
  <si>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</si>
  <si>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</si>
  <si>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</si>
  <si>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</si>
  <si>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</si>
  <si>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</si>
  <si>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</si>
  <si>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</si>
  <si>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</si>
  <si>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</si>
  <si>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</si>
  <si>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</si>
  <si>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</si>
  <si>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Cirugía Plástica y reparadora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</si>
  <si>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</si>
  <si>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</si>
  <si>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</si>
  <si>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7: Servicio de </t>
    </r>
    <r>
      <rPr>
        <b/>
        <sz val="10"/>
        <color rgb="FF000000"/>
        <rFont val="Calibri"/>
        <family val="2"/>
      </rPr>
      <t>Cirugía Plástica, Estética y Reparadora</t>
    </r>
    <r>
      <rPr>
        <sz val="10"/>
        <color rgb="FF000000"/>
        <rFont val="Calibri"/>
        <family val="2"/>
      </rPr>
      <t xml:space="preserve"> para el Hospital FREMAP de Majadahonda. </t>
    </r>
  </si>
  <si>
    <t>• Nº de procedimientos quirúrgicos de corrección de cicatrices mediante injertos y colgajos.</t>
  </si>
  <si>
    <t>LOTE</t>
  </si>
  <si>
    <t>ACTIVIDADES A VALORAR</t>
  </si>
  <si>
    <t xml:space="preserve">(J)
TOTAL DE CRÉDITOS OFICIALES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</si>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</sst>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9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5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4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9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5" fillId="14" borderId="2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top" wrapText="1"/>
    </xf>
    <xf numFmtId="0" fontId="4" fillId="10" borderId="12" xfId="0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6" fillId="7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8.5703125" style="6" customWidth="1"/>
    <col min="10" max="10" width="28" style="6" customWidth="1"/>
    <col min="11" max="11" width="4.5703125" style="6" customWidth="1"/>
    <col min="12" max="12" width="50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59" t="s">
        <v>17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1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0" t="s">
        <v>27</v>
      </c>
      <c r="D5" s="71"/>
      <c r="E5" s="71"/>
      <c r="F5" s="72"/>
      <c r="G5" s="14"/>
      <c r="H5" s="14"/>
      <c r="I5" s="99" t="s">
        <v>27</v>
      </c>
      <c r="J5" s="76"/>
      <c r="K5" s="14"/>
      <c r="L5" s="100" t="s">
        <v>27</v>
      </c>
      <c r="M5" s="79"/>
      <c r="N5" s="14"/>
      <c r="O5" s="62" t="s">
        <v>27</v>
      </c>
      <c r="P5" s="63"/>
      <c r="Q5" s="64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73" t="s">
        <v>4</v>
      </c>
      <c r="D6" s="74"/>
      <c r="E6" s="74"/>
      <c r="F6" s="75"/>
      <c r="G6" s="14"/>
      <c r="H6" s="14"/>
      <c r="I6" s="77" t="s">
        <v>5</v>
      </c>
      <c r="J6" s="78"/>
      <c r="K6" s="14"/>
      <c r="L6" s="80" t="s">
        <v>6</v>
      </c>
      <c r="M6" s="81"/>
      <c r="N6" s="14"/>
      <c r="O6" s="65" t="s">
        <v>7</v>
      </c>
      <c r="P6" s="66"/>
      <c r="Q6" s="67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82" t="s">
        <v>3</v>
      </c>
      <c r="M7" s="83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77.25" thickBot="1" x14ac:dyDescent="0.3">
      <c r="A8" s="14"/>
      <c r="B8" s="40" t="s">
        <v>16</v>
      </c>
      <c r="C8" s="41"/>
      <c r="D8" s="42"/>
      <c r="E8" s="43"/>
      <c r="F8" s="38" t="str">
        <f>IF(AND(C8&lt;&gt;"",D8&lt;&gt;"",E8&lt;&gt;""),IF(E8&gt;=$E$12,"SI","NO"),"")</f>
        <v/>
      </c>
      <c r="G8" s="39" t="str">
        <f>IF(F8&lt;&gt;"",IF(F8="NO",0,1),"")</f>
        <v/>
      </c>
      <c r="H8" s="14"/>
      <c r="I8" s="44"/>
      <c r="J8" s="45"/>
      <c r="K8" s="17"/>
      <c r="L8" s="84"/>
      <c r="M8" s="85"/>
      <c r="N8" s="17"/>
      <c r="O8" s="49"/>
      <c r="P8" s="50"/>
      <c r="Q8" s="4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6.5" customHeight="1" thickBot="1" x14ac:dyDescent="0.3">
      <c r="A9" s="14"/>
      <c r="B9" s="1" t="s">
        <v>10</v>
      </c>
      <c r="C9" s="35">
        <f>COUNTIFS(C8:C8,"&lt;&gt;",D8:D8,"&lt;&gt;",E8:E8,"&lt;&gt;")</f>
        <v>0</v>
      </c>
      <c r="D9" s="11">
        <f>SUMIFS(D8:D8,C8:C8,"&lt;&gt;",D8:D8,"&lt;&gt;",E8:E8,"&lt;&gt;")</f>
        <v>0</v>
      </c>
      <c r="E9" s="52">
        <f>SUMIFS(E8:E8,C8:C8,"&lt;&gt;",D8:D8,"&lt;&gt;",E8:E8,"&lt;&gt;")</f>
        <v>0</v>
      </c>
      <c r="F9" s="14"/>
      <c r="G9" s="14"/>
      <c r="H9" s="14"/>
      <c r="I9" s="51" t="s">
        <v>12</v>
      </c>
      <c r="J9" s="54">
        <f>SUMIFS(I8:I8,F8:F8,"SI")</f>
        <v>0</v>
      </c>
      <c r="K9" s="17"/>
      <c r="L9" s="4" t="s">
        <v>13</v>
      </c>
      <c r="M9" s="35">
        <f>COUNTIFS(F8:F8,"SI",L8:L8,"SI")</f>
        <v>0</v>
      </c>
      <c r="N9" s="17"/>
      <c r="O9" s="68" t="s">
        <v>26</v>
      </c>
      <c r="P9" s="69"/>
      <c r="Q9" s="55">
        <f>SUMIFS(Q8:Q8,F8:F8,"SI")</f>
        <v>0</v>
      </c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" t="s">
        <v>11</v>
      </c>
      <c r="C10" s="37">
        <f>COUNTIFS(F8:F8,"SI")</f>
        <v>0</v>
      </c>
      <c r="D10" s="12">
        <f>SUMIFS(D8:D8,F8:F8,"SI")</f>
        <v>0</v>
      </c>
      <c r="E10" s="53">
        <f>SUMIFS(E8:E8,F8:F8,"SI")</f>
        <v>0</v>
      </c>
      <c r="F10" s="14"/>
      <c r="G10" s="14"/>
      <c r="H10" s="14"/>
      <c r="I10" s="2" t="s">
        <v>11</v>
      </c>
      <c r="J10" s="36">
        <f>COUNTIFS(F8:F8,"SI")</f>
        <v>0</v>
      </c>
      <c r="K10" s="17"/>
      <c r="L10" s="4" t="s">
        <v>11</v>
      </c>
      <c r="M10" s="35">
        <f>COUNTIFS(F8:F8,"SI")</f>
        <v>0</v>
      </c>
      <c r="N10" s="17"/>
      <c r="O10" s="68" t="s">
        <v>11</v>
      </c>
      <c r="P10" s="69"/>
      <c r="Q10" s="37">
        <f>COUNTIFS(F8:F8,"SI")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86" t="s">
        <v>14</v>
      </c>
      <c r="C11" s="87"/>
      <c r="D11" s="88"/>
      <c r="E11" s="7">
        <f>IFERROR(E9/C9,0)</f>
        <v>0</v>
      </c>
      <c r="F11" s="14"/>
      <c r="G11" s="14"/>
      <c r="H11" s="14"/>
      <c r="I11" s="14"/>
      <c r="J11" s="16"/>
      <c r="K11" s="16"/>
      <c r="L11" s="16"/>
      <c r="M11" s="16"/>
      <c r="N11" s="17"/>
      <c r="O11" s="17"/>
      <c r="P11" s="14"/>
      <c r="Q11" s="14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89" t="s">
        <v>15</v>
      </c>
      <c r="C12" s="90"/>
      <c r="D12" s="91"/>
      <c r="E12" s="7">
        <f>E11-(E11*0.1)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7"/>
      <c r="L15" s="17"/>
      <c r="M15" s="17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21"/>
      <c r="B16" s="24"/>
      <c r="C16" s="24"/>
      <c r="D16" s="24"/>
      <c r="E16" s="24"/>
      <c r="F16" s="24"/>
      <c r="G16" s="24"/>
      <c r="H16" s="24"/>
      <c r="I16" s="24"/>
      <c r="J16" s="25"/>
      <c r="K16" s="26"/>
      <c r="L16" s="26"/>
      <c r="M16" s="26"/>
      <c r="N16" s="26"/>
      <c r="O16" s="26"/>
      <c r="P16" s="24"/>
      <c r="Q16" s="24"/>
      <c r="R16" s="27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20.25" customHeight="1" thickBot="1" x14ac:dyDescent="0.3">
      <c r="A17" s="22"/>
      <c r="B17" s="92" t="s">
        <v>28</v>
      </c>
      <c r="C17" s="93"/>
      <c r="D17" s="94"/>
      <c r="E17" s="97">
        <f>IFERROR((D10/C10)*(E10/C10),0)</f>
        <v>0</v>
      </c>
      <c r="F17" s="98"/>
      <c r="G17" s="20"/>
      <c r="H17" s="20"/>
      <c r="I17" s="3" t="s">
        <v>29</v>
      </c>
      <c r="J17" s="47">
        <f>IFERROR(J9/J10,0)</f>
        <v>0</v>
      </c>
      <c r="K17" s="33"/>
      <c r="L17" s="5" t="s">
        <v>30</v>
      </c>
      <c r="M17" s="48">
        <f>IFERROR(M9/M10,0)</f>
        <v>0</v>
      </c>
      <c r="N17" s="34"/>
      <c r="O17" s="95" t="s">
        <v>31</v>
      </c>
      <c r="P17" s="96"/>
      <c r="Q17" s="7">
        <f>IFERROR(Q9/Q10,0)</f>
        <v>0</v>
      </c>
      <c r="R17" s="32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3"/>
      <c r="B18" s="28"/>
      <c r="C18" s="28"/>
      <c r="D18" s="28"/>
      <c r="E18" s="28"/>
      <c r="F18" s="28"/>
      <c r="G18" s="28"/>
      <c r="H18" s="28"/>
      <c r="I18" s="28"/>
      <c r="J18" s="29"/>
      <c r="K18" s="30"/>
      <c r="L18" s="30"/>
      <c r="M18" s="30"/>
      <c r="N18" s="30"/>
      <c r="O18" s="30"/>
      <c r="P18" s="28"/>
      <c r="Q18" s="28"/>
      <c r="R18" s="31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</sheetData>
  <sheetProtection password="DA91" sheet="1" selectLockedCells="1"/>
  <mergeCells count="18">
    <mergeCell ref="B11:D11"/>
    <mergeCell ref="B12:D12"/>
    <mergeCell ref="B17:D17"/>
    <mergeCell ref="O17:P17"/>
    <mergeCell ref="E17:F17"/>
    <mergeCell ref="A2:R2"/>
    <mergeCell ref="O5:Q5"/>
    <mergeCell ref="O6:Q6"/>
    <mergeCell ref="O9:P9"/>
    <mergeCell ref="O10:P10"/>
    <mergeCell ref="C5:F5"/>
    <mergeCell ref="C6:F6"/>
    <mergeCell ref="I5:J5"/>
    <mergeCell ref="I6:J6"/>
    <mergeCell ref="L5:M5"/>
    <mergeCell ref="L6:M6"/>
    <mergeCell ref="L7:M7"/>
    <mergeCell ref="L8:M8"/>
  </mergeCells>
  <conditionalFormatting sqref="I8:J8 L8 O8:Q8">
    <cfRule type="expression" dxfId="0" priority="56">
      <formula>$F$8&lt;&gt;"SI"</formula>
    </cfRule>
  </conditionalFormatting>
  <conditionalFormatting sqref="G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">
      <formula1>0.00001</formula1>
      <formula2>1000</formula2>
    </dataValidation>
    <dataValidation type="whole" allowBlank="1" showInputMessage="1" showErrorMessage="1" error="Debe introducir un valor numérico entero superior a 0." sqref="E8 I8">
      <formula1>0</formula1>
      <formula2>10000000</formula2>
    </dataValidation>
    <dataValidation type="custom" allowBlank="1" showInputMessage="1" showErrorMessage="1" errorTitle="Error en celda" error="La celda sólo admite el valor SI o NO" sqref="L8:M8">
      <formula1>(OR(L8="SI",L8="NO"))</formula1>
    </dataValidation>
    <dataValidation type="whole" allowBlank="1" showInputMessage="1" showErrorMessage="1" error="Debe introducir un valor numérico entero superior a 0." sqref="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2" sqref="B12"/>
    </sheetView>
  </sheetViews>
  <sheetFormatPr baseColWidth="10" defaultRowHeight="15" x14ac:dyDescent="0.25"/>
  <cols>
    <col min="2" max="2" width="53" customWidth="1"/>
    <col min="3" max="3" width="82.42578125" customWidth="1"/>
  </cols>
  <sheetData>
    <row r="6" spans="2:3" x14ac:dyDescent="0.25">
      <c r="B6" s="58" t="s">
        <v>23</v>
      </c>
      <c r="C6" s="58" t="s">
        <v>24</v>
      </c>
    </row>
    <row r="7" spans="2:3" ht="66.75" customHeight="1" thickBot="1" x14ac:dyDescent="0.3">
      <c r="B7" s="56" t="s">
        <v>21</v>
      </c>
      <c r="C7" s="5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2018-10-30T12:17:59Z</dcterms:modified>
</cp:coreProperties>
</file>